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245" windowHeight="8160"/>
  </bookViews>
  <sheets>
    <sheet name="orcamento" sheetId="1" r:id="rId1"/>
  </sheets>
  <definedNames>
    <definedName name="_xlnm.Print_Area" localSheetId="0">orcamento!$A$1:$H$45</definedName>
    <definedName name="JR_PAGE_ANCHOR_0_1">orcamento!#REF!</definedName>
    <definedName name="_xlnm.Print_Titles" localSheetId="0">orcamento!$1:$7</definedName>
  </definedNames>
  <calcPr calcId="125725"/>
</workbook>
</file>

<file path=xl/calcChain.xml><?xml version="1.0" encoding="utf-8"?>
<calcChain xmlns="http://schemas.openxmlformats.org/spreadsheetml/2006/main">
  <c r="H43" i="1"/>
  <c r="H29"/>
  <c r="H42" l="1"/>
  <c r="H15"/>
  <c r="H40"/>
  <c r="H39"/>
  <c r="H37"/>
  <c r="H36"/>
  <c r="H35"/>
  <c r="H34"/>
  <c r="H33"/>
  <c r="H32"/>
  <c r="H30"/>
  <c r="H28"/>
  <c r="H27"/>
  <c r="H26"/>
  <c r="H24"/>
  <c r="H23"/>
  <c r="H22"/>
  <c r="H20"/>
  <c r="H19"/>
  <c r="H18"/>
  <c r="H16"/>
  <c r="H13"/>
  <c r="H12"/>
  <c r="H11"/>
  <c r="H10"/>
  <c r="H38" l="1"/>
  <c r="H21"/>
  <c r="H31"/>
  <c r="H14"/>
  <c r="H9"/>
  <c r="H25"/>
  <c r="H17"/>
  <c r="H41" l="1"/>
  <c r="H45" s="1"/>
  <c r="H8"/>
</calcChain>
</file>

<file path=xl/sharedStrings.xml><?xml version="1.0" encoding="utf-8"?>
<sst xmlns="http://schemas.openxmlformats.org/spreadsheetml/2006/main" count="158" uniqueCount="123">
  <si>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</si>
  <si>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</si>
  <si>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</si>
  <si>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</si>
  <si>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</si>
  <si>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</si>
  <si>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</si>
  <si>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
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</si>
  <si>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</si>
  <si>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</si>
  <si>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SERVIÇOS PRELIMINARES</t>
    </r>
  </si>
  <si>
    <r>
      <rPr>
        <b/>
        <sz val="7"/>
        <rFont val="Arial"/>
        <family val="2"/>
      </rPr>
      <t>1.1</t>
    </r>
  </si>
  <si>
    <r>
      <rPr>
        <b/>
        <sz val="7"/>
        <rFont val="Arial"/>
        <family val="2"/>
      </rPr>
      <t>Canteiro de obras</t>
    </r>
  </si>
  <si>
    <r>
      <rPr>
        <sz val="7"/>
        <rFont val="Arial"/>
        <family val="2"/>
      </rPr>
      <t>1.1.1</t>
    </r>
  </si>
  <si>
    <r>
      <rPr>
        <sz val="7"/>
        <rFont val="Arial"/>
        <family val="2"/>
      </rPr>
      <t>00010775</t>
    </r>
  </si>
  <si>
    <r>
      <rPr>
        <sz val="7"/>
        <rFont val="Arial"/>
        <family val="2"/>
      </rPr>
      <t>LOCACAO DE CONTAINER 2,30 X 6,00 M, ALT. 2,50 M, COM 1 SANITARIO, PARA ESCRITORIO, COMPLETO, SEM DIVISORIAS INTERNAS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</si>
  <si>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</si>
  <si>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</si>
  <si>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1.1.2</t>
    </r>
  </si>
  <si>
    <r>
      <rPr>
        <sz val="7"/>
        <rFont val="Arial"/>
        <family val="2"/>
      </rPr>
      <t>00010778</t>
    </r>
  </si>
  <si>
    <r>
      <rPr>
        <sz val="7"/>
        <rFont val="Arial"/>
        <family val="2"/>
      </rPr>
      <t>LOCACAO DE CONTAINER 2,30 X 6,00 M, ALT. 2,50 M, PARA SANITARIO, COM 4 BACIAS, 8 CHUVEIROS,1 LAVATORIO E 1 MICTORIO</t>
    </r>
  </si>
  <si>
    <r>
      <rPr>
        <sz val="7"/>
        <rFont val="Arial"/>
        <family val="2"/>
      </rPr>
      <t>1.1.3</t>
    </r>
  </si>
  <si>
    <r>
      <rPr>
        <sz val="7"/>
        <rFont val="Arial"/>
        <family val="2"/>
      </rPr>
      <t>00010776</t>
    </r>
  </si>
  <si>
    <r>
      <rPr>
        <sz val="7"/>
        <rFont val="Arial"/>
        <family val="2"/>
      </rPr>
      <t>LOCACAO DE CONTAINER 2,30 X 6,00 M, ALT. 2,50 M, PARA ESCRITORIO, SEM DIVISORIAS INTERNAS E SEM SANITARIO</t>
    </r>
  </si>
  <si>
    <r>
      <rPr>
        <sz val="7"/>
        <rFont val="Arial"/>
        <family val="2"/>
      </rPr>
      <t>1.1.4</t>
    </r>
  </si>
  <si>
    <r>
      <rPr>
        <sz val="7"/>
        <rFont val="Arial"/>
        <family val="2"/>
      </rPr>
      <t>93210</t>
    </r>
  </si>
  <si>
    <r>
      <rPr>
        <sz val="7"/>
        <rFont val="Arial"/>
        <family val="2"/>
      </rPr>
      <t>EXECUÇÃO DE REFEITÓRIO EM CANTEIRO DE OBRA EM CHAPA DE MADEIRA COMPENSADA, NÃO INCLUSO MOBILIÁRIO E EQUIPAMENTOS. AF_02/2016</t>
    </r>
  </si>
  <si>
    <r>
      <rPr>
        <sz val="7"/>
        <rFont val="Arial"/>
        <family val="2"/>
      </rPr>
      <t>M2</t>
    </r>
  </si>
  <si>
    <r>
      <rPr>
        <b/>
        <sz val="7"/>
        <rFont val="Arial"/>
        <family val="2"/>
      </rPr>
      <t>1.2</t>
    </r>
  </si>
  <si>
    <r>
      <rPr>
        <b/>
        <sz val="7"/>
        <rFont val="Arial"/>
        <family val="2"/>
      </rPr>
      <t>Sinalização da Obra</t>
    </r>
  </si>
  <si>
    <r>
      <rPr>
        <sz val="7"/>
        <rFont val="Arial"/>
        <family val="2"/>
      </rPr>
      <t>1.2.1</t>
    </r>
  </si>
  <si>
    <r>
      <rPr>
        <sz val="7"/>
        <rFont val="Arial"/>
        <family val="2"/>
      </rPr>
      <t>74221/001</t>
    </r>
  </si>
  <si>
    <r>
      <rPr>
        <sz val="7"/>
        <rFont val="Arial"/>
        <family val="2"/>
      </rPr>
      <t>SINALIZACAO DE TRANSITO - NOTURNA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</si>
  <si>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</si>
  <si>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1.2.2</t>
    </r>
  </si>
  <si>
    <r>
      <rPr>
        <sz val="7"/>
        <rFont val="Arial"/>
        <family val="2"/>
      </rPr>
      <t>85424</t>
    </r>
  </si>
  <si>
    <r>
      <rPr>
        <sz val="7"/>
        <rFont val="Arial"/>
        <family val="2"/>
      </rPr>
      <t>ISOLAMENTO DE OBRA COM TELA PLASTICA COM MALHA DE 5MM E ESTRUTURA DE MADEIRA PONTALETEADA</t>
    </r>
  </si>
  <si>
    <r>
      <rPr>
        <b/>
        <sz val="7"/>
        <rFont val="Arial"/>
        <family val="2"/>
      </rPr>
      <t>1.3</t>
    </r>
  </si>
  <si>
    <r>
      <rPr>
        <b/>
        <sz val="7"/>
        <rFont val="Arial"/>
        <family val="2"/>
      </rPr>
      <t>Acesso da obra</t>
    </r>
  </si>
  <si>
    <r>
      <rPr>
        <sz val="7"/>
        <rFont val="Arial"/>
        <family val="2"/>
      </rPr>
      <t>1.3.1</t>
    </r>
  </si>
  <si>
    <r>
      <rPr>
        <sz val="7"/>
        <rFont val="Arial"/>
        <family val="2"/>
      </rPr>
      <t>73672</t>
    </r>
  </si>
  <si>
    <r>
      <rPr>
        <sz val="7"/>
        <rFont val="Arial"/>
        <family val="2"/>
      </rPr>
      <t>DESMATAMENTO E LIMPEZA MECANIZADA DE TERRENO COM ARVORES ATE Ø 15CM, UTILIZANDO TRATOR DE ESTEIRAS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</si>
  <si>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</si>
  <si>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89895</t>
    </r>
  </si>
  <si>
    <r>
      <rPr>
        <sz val="7"/>
        <rFont val="Arial"/>
        <family val="2"/>
      </rPr>
      <t>ESCAVAÇÃO VERTICAL A CÉU ABERTO, INCLUINDO CARGA, DESCARGA E TRANSPORTE, EM SOLO DE 1ª CATEGORIA COM ESCAVADEIRA HIDRÁULICA (CAÇAMBA: 0,8 M³ / 111 HP), FROTA DE 7 CAMINHÕES BASCULANTES DE 14 M³, DMT DE 6 KM E VELOCIDADE MÉDIA 22 KM/H. AF_12/2013</t>
    </r>
  </si>
  <si>
    <r>
      <rPr>
        <sz val="7"/>
        <rFont val="Arial"/>
        <family val="2"/>
      </rPr>
      <t>M3XKM</t>
    </r>
  </si>
  <si>
    <r>
      <rPr>
        <b/>
        <sz val="7"/>
        <rFont val="Arial"/>
        <family val="2"/>
      </rPr>
      <t>1.4</t>
    </r>
  </si>
  <si>
    <r>
      <rPr>
        <b/>
        <sz val="7"/>
        <rFont val="Arial"/>
        <family val="2"/>
      </rPr>
      <t>Diversos</t>
    </r>
  </si>
  <si>
    <r>
      <rPr>
        <sz val="7"/>
        <rFont val="Arial"/>
        <family val="2"/>
      </rPr>
      <t>1.4.1</t>
    </r>
  </si>
  <si>
    <r>
      <rPr>
        <sz val="7"/>
        <rFont val="Arial"/>
        <family val="2"/>
      </rPr>
      <t>ADMINISTRAÇÃO DA OBRA - ENCOSTA CHÃ DA JAQUEIRA</t>
    </r>
  </si>
  <si>
    <r>
      <rPr>
        <sz val="7"/>
        <rFont val="Arial"/>
        <family val="2"/>
      </rPr>
      <t>PROPRIA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</si>
  <si>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</si>
  <si>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1.4.2</t>
    </r>
  </si>
  <si>
    <r>
      <rPr>
        <sz val="7"/>
        <rFont val="Arial"/>
        <family val="2"/>
      </rPr>
      <t>MOBILIZAÇÃO E DESMOBILIZAÇÃO</t>
    </r>
  </si>
  <si>
    <r>
      <rPr>
        <sz val="7"/>
        <rFont val="Arial"/>
        <family val="2"/>
      </rPr>
      <t>UNID</t>
    </r>
  </si>
  <si>
    <r>
      <rPr>
        <sz val="7"/>
        <rFont val="Arial"/>
        <family val="2"/>
      </rPr>
      <t>74209/001</t>
    </r>
  </si>
  <si>
    <r>
      <rPr>
        <sz val="7"/>
        <rFont val="Arial"/>
        <family val="2"/>
      </rPr>
      <t>PLACA DE OBRA EM CHAPA DE ACO GALVANIZADO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</si>
  <si>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</si>
  <si>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</si>
  <si>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2.1</t>
    </r>
  </si>
  <si>
    <r>
      <rPr>
        <sz val="7"/>
        <rFont val="Arial"/>
        <family val="2"/>
      </rPr>
      <t>2.2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</si>
  <si>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</si>
  <si>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 COM PROFUNDIDADE MENOR OU IGUAL A 1,30 M. AF_03/2016</t>
    </r>
  </si>
  <si>
    <r>
      <rPr>
        <sz val="7"/>
        <rFont val="Arial"/>
        <family val="2"/>
      </rPr>
      <t>2.3</t>
    </r>
  </si>
  <si>
    <r>
      <rPr>
        <sz val="7"/>
        <rFont val="Arial"/>
        <family val="2"/>
      </rPr>
      <t>88102</t>
    </r>
  </si>
  <si>
    <r>
      <rPr>
        <sz val="7"/>
        <rFont val="Arial"/>
        <family val="2"/>
      </rPr>
      <t>TRANSPORTE VERTICAL, LATA DE 18 L, MANUAL, 1 PAVIMENTO. AF_06/2014</t>
    </r>
  </si>
  <si>
    <r>
      <rPr>
        <sz val="7"/>
        <rFont val="Arial"/>
        <family val="2"/>
      </rPr>
      <t>L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</si>
  <si>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</si>
  <si>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</si>
  <si>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3.1</t>
    </r>
  </si>
  <si>
    <r>
      <rPr>
        <sz val="7"/>
        <rFont val="Arial"/>
        <family val="2"/>
      </rPr>
      <t>3.2</t>
    </r>
  </si>
  <si>
    <r>
      <rPr>
        <sz val="7"/>
        <rFont val="Arial"/>
        <family val="2"/>
      </rPr>
      <t>3.3</t>
    </r>
  </si>
  <si>
    <r>
      <rPr>
        <sz val="7"/>
        <rFont val="Arial"/>
        <family val="2"/>
      </rPr>
      <t>3.4</t>
    </r>
  </si>
  <si>
    <r>
      <rPr>
        <sz val="7"/>
        <rFont val="Arial"/>
        <family val="2"/>
      </rPr>
      <t>3.5</t>
    </r>
  </si>
  <si>
    <r>
      <rPr>
        <sz val="7"/>
        <rFont val="Arial"/>
        <family val="2"/>
      </rPr>
      <t>3.6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</si>
  <si>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</si>
  <si>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SERVIÇOS COMPLEMENTARES</t>
    </r>
  </si>
  <si>
    <r>
      <rPr>
        <sz val="7"/>
        <rFont val="Arial"/>
        <family val="2"/>
      </rPr>
      <t>4.1</t>
    </r>
  </si>
  <si>
    <r>
      <rPr>
        <sz val="7"/>
        <rFont val="Arial"/>
        <family val="2"/>
      </rPr>
      <t>4.2</t>
    </r>
  </si>
  <si>
    <t>PREFEITURA MUNICIPAL DE MACEIÓ</t>
  </si>
  <si>
    <t>PLANILHA ORÇAMENTÁRIA</t>
  </si>
  <si>
    <t xml:space="preserve"> LOCAL:  MACEIÓ - ALAGOAS</t>
  </si>
  <si>
    <t>BDI SERVIÇO = 27,46%</t>
  </si>
  <si>
    <t>BDI MATERIAL= 20,93%</t>
  </si>
  <si>
    <t>VALOR BDI DIFERENCIADO (20,93%):</t>
  </si>
  <si>
    <t>VALOR BDI (27,46%):</t>
  </si>
  <si>
    <r>
      <rPr>
        <b/>
        <sz val="8"/>
        <rFont val="Arial"/>
        <family val="2"/>
      </rPr>
      <t>VALOR ORÇAMENTO:</t>
    </r>
  </si>
  <si>
    <r>
      <rPr>
        <b/>
        <sz val="8"/>
        <rFont val="Arial"/>
        <family val="2"/>
      </rPr>
      <t>VALOR BDI TOTAL:</t>
    </r>
  </si>
  <si>
    <r>
      <rPr>
        <b/>
        <sz val="8"/>
        <rFont val="Arial"/>
        <family val="2"/>
      </rPr>
      <t>VALOR TOTAL:</t>
    </r>
  </si>
  <si>
    <t>COMP- SINAPI</t>
  </si>
  <si>
    <t>COMP- SICRO</t>
  </si>
  <si>
    <t xml:space="preserve"> OBRA: ENCOSTA DO SAUAÇUI</t>
  </si>
  <si>
    <r>
      <rPr>
        <sz val="7"/>
        <rFont val="Arial"/>
        <family val="2"/>
      </rPr>
      <t>1.3.2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</si>
  <si>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1.3.3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</si>
  <si>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2.4</t>
    </r>
    <r>
      <rPr>
        <sz val="11"/>
        <color theme="1"/>
        <rFont val="Calibri"/>
        <family val="2"/>
        <scheme val="minor"/>
      </rPr>
      <t/>
    </r>
  </si>
  <si>
    <r>
      <rPr>
        <sz val="7"/>
        <rFont val="Arial"/>
        <family val="2"/>
      </rPr>
      <t>2.5</t>
    </r>
    <r>
      <rPr>
        <sz val="11"/>
        <color theme="1"/>
        <rFont val="Calibri"/>
        <family val="2"/>
        <scheme val="minor"/>
      </rPr>
      <t/>
    </r>
  </si>
  <si>
    <t>ESPALHAMENTO DE MATERIAL EM BOTA FORA, COM UTILIZAÇÃO DE TRATOR DE ESTEIRAS COM 165HP</t>
  </si>
  <si>
    <t>2003401</t>
  </si>
  <si>
    <t>Descida d'água de cortes em degraus - DCD 03 - areia e brita comerciais</t>
  </si>
  <si>
    <t>SICRO NOVO</t>
  </si>
  <si>
    <t>m</t>
  </si>
  <si>
    <t>98228</t>
  </si>
  <si>
    <t>ESTACA BROCA DE CONCRETO, DIÃMETRO DE 20 CM, PROFUNDIDADE DE ATÉ 3 M, ESCAVAÇÃO MANUAL COM TRADO CONCHA, NÃO ARMADA. AF_03/2018</t>
  </si>
  <si>
    <t>SINAPI</t>
  </si>
  <si>
    <t>M</t>
  </si>
  <si>
    <t>92792</t>
  </si>
  <si>
    <t>CORTE E DOBRA DE AÇO CA-50, DIÂMETRO DE 6,3 MM, UTILIZADO EM ESTRUTURAS DIVERSAS, EXCETO LAJES. AF_12/2015</t>
  </si>
  <si>
    <t>KG</t>
  </si>
  <si>
    <t>2003799</t>
  </si>
  <si>
    <t>Drenagem em canaleta meia cana D = 30 cm assente sobre lastro de areia - areia e brita comerciais</t>
  </si>
  <si>
    <t>83681</t>
  </si>
  <si>
    <t>TUBO PVC D=4" COM MATERIAL DRENANTE PARA DRENO/BARBACA - FORNECIMENTO E INSTALACAO</t>
  </si>
  <si>
    <t>CAIXA DE PASSAGEM 80X80X62 FUNDO BRITA COM TAMPA</t>
  </si>
  <si>
    <t>UN</t>
  </si>
  <si>
    <t>95967</t>
  </si>
  <si>
    <t>SERVIÇOS TÉCNICOS ESPECIALIZADOS PARA ACOMPANHAMENTO DE EXECUÇÃO DE FUNDAÇÕES PROFUNDAS E ESTRUTURAS DE CONTENÇÃO</t>
  </si>
  <si>
    <t>H</t>
  </si>
  <si>
    <t>M2</t>
  </si>
  <si>
    <t>DATA BASE: JAN/2019</t>
  </si>
  <si>
    <r>
      <rPr>
        <sz val="7"/>
        <rFont val="Arial"/>
        <family val="2"/>
      </rPr>
      <t>1.4.3</t>
    </r>
    <r>
      <rPr>
        <sz val="11"/>
        <color theme="1"/>
        <rFont val="Calibri"/>
        <family val="2"/>
        <scheme val="minor"/>
      </rPr>
      <t/>
    </r>
  </si>
  <si>
    <t>TRANSPORTE COMERCIAL COM CAMINHAO BASCULANTE 6 M3 EM RODOVIA PAVIMENTADA DMT ATÉ 30KM</t>
  </si>
  <si>
    <t>PLANTIO DE GRAMA EM PLACAS</t>
  </si>
  <si>
    <t>* COMP 83446</t>
  </si>
</sst>
</file>

<file path=xl/styles.xml><?xml version="1.0" encoding="utf-8"?>
<styleSheet xmlns="http://schemas.openxmlformats.org/spreadsheetml/2006/main">
  <numFmts count="1">
    <numFmt numFmtId="164" formatCode="_(* #,##0.00_);_(* \(#,##0.00\);_(* \-??_);_(@_)"/>
  </numFmts>
  <fonts count="14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2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13" borderId="1"/>
    <xf numFmtId="0" fontId="12" fillId="13" borderId="1"/>
    <xf numFmtId="164" fontId="13" fillId="13" borderId="1"/>
  </cellStyleXfs>
  <cellXfs count="4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</xf>
    <xf numFmtId="0" fontId="3" fillId="10" borderId="2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justify" vertical="center" wrapText="1"/>
    </xf>
    <xf numFmtId="4" fontId="3" fillId="12" borderId="2" xfId="0" applyNumberFormat="1" applyFont="1" applyFill="1" applyBorder="1" applyAlignment="1" applyProtection="1">
      <alignment horizontal="right" vertical="center" wrapText="1"/>
    </xf>
    <xf numFmtId="0" fontId="3" fillId="9" borderId="8" xfId="0" applyNumberFormat="1" applyFont="1" applyFill="1" applyBorder="1" applyAlignment="1" applyProtection="1">
      <alignment horizontal="left" vertical="center" wrapText="1"/>
    </xf>
    <xf numFmtId="0" fontId="3" fillId="10" borderId="8" xfId="0" applyNumberFormat="1" applyFont="1" applyFill="1" applyBorder="1" applyAlignment="1" applyProtection="1">
      <alignment horizontal="center" vertical="center" wrapText="1"/>
    </xf>
    <xf numFmtId="0" fontId="3" fillId="11" borderId="8" xfId="0" applyNumberFormat="1" applyFont="1" applyFill="1" applyBorder="1" applyAlignment="1" applyProtection="1">
      <alignment horizontal="justify" vertical="center" wrapText="1"/>
    </xf>
    <xf numFmtId="4" fontId="3" fillId="12" borderId="8" xfId="0" applyNumberFormat="1" applyFont="1" applyFill="1" applyBorder="1" applyAlignment="1" applyProtection="1">
      <alignment horizontal="right" vertical="center" wrapText="1"/>
    </xf>
    <xf numFmtId="0" fontId="9" fillId="14" borderId="1" xfId="1" applyNumberFormat="1" applyFont="1" applyFill="1" applyBorder="1" applyAlignment="1" applyProtection="1">
      <alignment horizontal="left" vertical="center"/>
      <protection locked="0"/>
    </xf>
    <xf numFmtId="0" fontId="9" fillId="14" borderId="1" xfId="1" applyFont="1" applyFill="1" applyBorder="1" applyAlignment="1" applyProtection="1">
      <alignment vertical="center"/>
      <protection locked="0"/>
    </xf>
    <xf numFmtId="0" fontId="9" fillId="14" borderId="1" xfId="1" applyFont="1" applyFill="1" applyBorder="1" applyAlignment="1" applyProtection="1">
      <alignment horizontal="center" vertical="center"/>
      <protection locked="0"/>
    </xf>
    <xf numFmtId="0" fontId="9" fillId="14" borderId="9" xfId="1" applyNumberFormat="1" applyFont="1" applyFill="1" applyBorder="1" applyAlignment="1" applyProtection="1">
      <alignment horizontal="left" vertical="center"/>
      <protection locked="0"/>
    </xf>
    <xf numFmtId="0" fontId="9" fillId="14" borderId="9" xfId="1" applyFont="1" applyFill="1" applyBorder="1" applyAlignment="1" applyProtection="1">
      <alignment vertical="center"/>
      <protection locked="0"/>
    </xf>
    <xf numFmtId="0" fontId="9" fillId="14" borderId="9" xfId="1" applyFont="1" applyFill="1" applyBorder="1" applyAlignment="1" applyProtection="1">
      <alignment horizontal="center" vertical="center"/>
      <protection locked="0"/>
    </xf>
    <xf numFmtId="0" fontId="4" fillId="14" borderId="1" xfId="0" applyFont="1" applyFill="1" applyBorder="1" applyAlignment="1" applyProtection="1">
      <alignment horizontal="center" vertical="center"/>
      <protection locked="0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4" fillId="14" borderId="15" xfId="0" applyFont="1" applyFill="1" applyBorder="1" applyAlignment="1" applyProtection="1">
      <alignment horizontal="center" vertical="center"/>
      <protection locked="0"/>
    </xf>
    <xf numFmtId="0" fontId="4" fillId="14" borderId="14" xfId="1" applyFont="1" applyFill="1" applyBorder="1" applyAlignment="1" applyProtection="1">
      <alignment vertical="center"/>
      <protection locked="0"/>
    </xf>
    <xf numFmtId="0" fontId="9" fillId="14" borderId="15" xfId="1" applyFont="1" applyFill="1" applyBorder="1" applyAlignment="1" applyProtection="1">
      <alignment vertical="center"/>
      <protection locked="0"/>
    </xf>
    <xf numFmtId="0" fontId="4" fillId="14" borderId="16" xfId="1" applyFont="1" applyFill="1" applyBorder="1" applyAlignment="1" applyProtection="1">
      <alignment vertical="center"/>
      <protection locked="0"/>
    </xf>
    <xf numFmtId="0" fontId="9" fillId="14" borderId="17" xfId="1" applyFont="1" applyFill="1" applyBorder="1" applyAlignment="1" applyProtection="1">
      <alignment vertical="center"/>
      <protection locked="0"/>
    </xf>
    <xf numFmtId="4" fontId="11" fillId="14" borderId="7" xfId="0" applyNumberFormat="1" applyFont="1" applyFill="1" applyBorder="1" applyAlignment="1" applyProtection="1">
      <alignment horizontal="right" vertical="center" wrapText="1"/>
    </xf>
    <xf numFmtId="0" fontId="6" fillId="1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6" fillId="11" borderId="2" xfId="0" applyNumberFormat="1" applyFont="1" applyFill="1" applyBorder="1" applyAlignment="1" applyProtection="1">
      <alignment horizontal="justify" vertical="center" wrapText="1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5" xfId="0" applyNumberFormat="1" applyFont="1" applyBorder="1" applyAlignment="1" applyProtection="1">
      <alignment horizontal="center" vertical="center"/>
      <protection locked="0"/>
    </xf>
    <xf numFmtId="0" fontId="1" fillId="3" borderId="1" xfId="0" applyNumberFormat="1" applyFont="1" applyFill="1" applyBorder="1" applyAlignment="1" applyProtection="1">
      <alignment horizontal="right" vertical="center" wrapText="1"/>
    </xf>
    <xf numFmtId="0" fontId="1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  <protection locked="0"/>
    </xf>
    <xf numFmtId="0" fontId="10" fillId="14" borderId="11" xfId="0" applyFont="1" applyFill="1" applyBorder="1" applyAlignment="1" applyProtection="1">
      <alignment horizontal="center" vertical="center"/>
      <protection locked="0"/>
    </xf>
    <xf numFmtId="0" fontId="10" fillId="14" borderId="12" xfId="0" applyFont="1" applyFill="1" applyBorder="1" applyAlignment="1" applyProtection="1">
      <alignment horizontal="center" vertical="center"/>
      <protection locked="0"/>
    </xf>
    <xf numFmtId="0" fontId="10" fillId="14" borderId="13" xfId="0" applyFont="1" applyFill="1" applyBorder="1" applyAlignment="1" applyProtection="1">
      <alignment horizontal="center" vertical="center"/>
      <protection locked="0"/>
    </xf>
    <xf numFmtId="0" fontId="11" fillId="14" borderId="6" xfId="0" applyNumberFormat="1" applyFont="1" applyFill="1" applyBorder="1" applyAlignment="1" applyProtection="1">
      <alignment horizontal="right" vertical="center" wrapText="1"/>
    </xf>
    <xf numFmtId="0" fontId="4" fillId="14" borderId="6" xfId="0" applyNumberFormat="1" applyFont="1" applyFill="1" applyBorder="1" applyAlignment="1" applyProtection="1">
      <alignment horizontal="right" vertical="center" wrapText="1"/>
    </xf>
  </cellXfs>
  <cellStyles count="4">
    <cellStyle name="Normal" xfId="0" builtinId="0"/>
    <cellStyle name="Normal 7" xfId="1"/>
    <cellStyle name="Normal 8 2" xfId="2"/>
    <cellStyle name="Separador de milhares 8 3" xfId="3"/>
  </cellStyles>
  <dxfs count="2">
    <dxf>
      <font>
        <color auto="1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57150</xdr:rowOff>
    </xdr:from>
    <xdr:to>
      <xdr:col>2</xdr:col>
      <xdr:colOff>1028700</xdr:colOff>
      <xdr:row>0</xdr:row>
      <xdr:rowOff>1123951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57150"/>
          <a:ext cx="1873250" cy="1066801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0</xdr:row>
      <xdr:rowOff>79374</xdr:rowOff>
    </xdr:from>
    <xdr:to>
      <xdr:col>7</xdr:col>
      <xdr:colOff>774700</xdr:colOff>
      <xdr:row>0</xdr:row>
      <xdr:rowOff>1069339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425" y="79374"/>
          <a:ext cx="812800" cy="989965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323851</xdr:colOff>
      <xdr:row>0</xdr:row>
      <xdr:rowOff>155575</xdr:rowOff>
    </xdr:from>
    <xdr:to>
      <xdr:col>6</xdr:col>
      <xdr:colOff>511176</xdr:colOff>
      <xdr:row>0</xdr:row>
      <xdr:rowOff>1046456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1" y="155575"/>
          <a:ext cx="977900" cy="890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5"/>
  <sheetViews>
    <sheetView tabSelected="1" topLeftCell="A25" workbookViewId="0">
      <selection activeCell="H43" sqref="H43"/>
    </sheetView>
  </sheetViews>
  <sheetFormatPr defaultRowHeight="15"/>
  <cols>
    <col min="1" max="1" width="7.42578125" customWidth="1"/>
    <col min="2" max="2" width="8.28515625" customWidth="1"/>
    <col min="3" max="3" width="68.140625" customWidth="1"/>
    <col min="4" max="4" width="7.42578125" customWidth="1"/>
    <col min="5" max="5" width="6.7109375" customWidth="1"/>
    <col min="6" max="6" width="11.85546875" customWidth="1"/>
    <col min="7" max="7" width="11.140625" bestFit="1" customWidth="1"/>
    <col min="8" max="8" width="14.85546875" customWidth="1"/>
  </cols>
  <sheetData>
    <row r="1" spans="1:8" ht="92.1" customHeight="1" thickBot="1">
      <c r="A1" s="30" t="s">
        <v>79</v>
      </c>
      <c r="B1" s="31"/>
      <c r="C1" s="31"/>
      <c r="D1" s="31"/>
      <c r="E1" s="31"/>
      <c r="F1" s="31"/>
      <c r="G1" s="31"/>
      <c r="H1" s="32"/>
    </row>
    <row r="2" spans="1:8" ht="9.9499999999999993" customHeight="1">
      <c r="A2" s="1"/>
      <c r="B2" s="33" t="s">
        <v>0</v>
      </c>
      <c r="C2" s="34"/>
      <c r="D2" s="34"/>
      <c r="E2" s="34"/>
      <c r="F2" s="34"/>
      <c r="G2" s="34"/>
      <c r="H2" s="1"/>
    </row>
    <row r="3" spans="1:8" ht="24" customHeight="1">
      <c r="A3" s="37" t="s">
        <v>80</v>
      </c>
      <c r="B3" s="38"/>
      <c r="C3" s="38"/>
      <c r="D3" s="38"/>
      <c r="E3" s="38"/>
      <c r="F3" s="38"/>
      <c r="G3" s="38"/>
      <c r="H3" s="39"/>
    </row>
    <row r="4" spans="1:8" ht="12.75" customHeight="1">
      <c r="A4" s="21" t="s">
        <v>91</v>
      </c>
      <c r="B4" s="18"/>
      <c r="C4" s="18"/>
      <c r="D4" s="18"/>
      <c r="E4" s="13"/>
      <c r="F4" s="13"/>
      <c r="G4" s="13" t="s">
        <v>118</v>
      </c>
      <c r="H4" s="20"/>
    </row>
    <row r="5" spans="1:8" ht="12.75" customHeight="1">
      <c r="A5" s="21"/>
      <c r="B5" s="12"/>
      <c r="C5" s="13"/>
      <c r="D5" s="14"/>
      <c r="E5" s="13"/>
      <c r="F5" s="13"/>
      <c r="G5" s="13" t="s">
        <v>82</v>
      </c>
      <c r="H5" s="22"/>
    </row>
    <row r="6" spans="1:8" ht="12.75" customHeight="1">
      <c r="A6" s="23" t="s">
        <v>81</v>
      </c>
      <c r="B6" s="15"/>
      <c r="C6" s="16"/>
      <c r="D6" s="17"/>
      <c r="E6" s="16"/>
      <c r="F6" s="16"/>
      <c r="G6" s="16" t="s">
        <v>83</v>
      </c>
      <c r="H6" s="24"/>
    </row>
    <row r="7" spans="1:8" ht="21.95" customHeight="1">
      <c r="A7" s="19" t="s">
        <v>1</v>
      </c>
      <c r="B7" s="19" t="s">
        <v>2</v>
      </c>
      <c r="C7" s="19" t="s">
        <v>3</v>
      </c>
      <c r="D7" s="19" t="s">
        <v>4</v>
      </c>
      <c r="E7" s="19" t="s">
        <v>5</v>
      </c>
      <c r="F7" s="19" t="s">
        <v>6</v>
      </c>
      <c r="G7" s="19" t="s">
        <v>7</v>
      </c>
      <c r="H7" s="19" t="s">
        <v>8</v>
      </c>
    </row>
    <row r="8" spans="1:8" ht="20.100000000000001" customHeight="1">
      <c r="A8" s="2" t="s">
        <v>9</v>
      </c>
      <c r="B8" s="35" t="s">
        <v>10</v>
      </c>
      <c r="C8" s="36"/>
      <c r="D8" s="36"/>
      <c r="E8" s="36"/>
      <c r="F8" s="36"/>
      <c r="G8" s="36"/>
      <c r="H8" s="3">
        <f>+H9+H14+H17+H21</f>
        <v>62775.526400000002</v>
      </c>
    </row>
    <row r="9" spans="1:8" ht="20.100000000000001" customHeight="1">
      <c r="A9" s="2" t="s">
        <v>11</v>
      </c>
      <c r="B9" s="35" t="s">
        <v>12</v>
      </c>
      <c r="C9" s="36"/>
      <c r="D9" s="36"/>
      <c r="E9" s="36"/>
      <c r="F9" s="36"/>
      <c r="G9" s="36"/>
      <c r="H9" s="3">
        <f>SUM(H10:H13)</f>
        <v>22421.186399999999</v>
      </c>
    </row>
    <row r="10" spans="1:8" ht="18">
      <c r="A10" s="4" t="s">
        <v>13</v>
      </c>
      <c r="B10" s="5" t="s">
        <v>14</v>
      </c>
      <c r="C10" s="6" t="s">
        <v>15</v>
      </c>
      <c r="D10" s="5" t="s">
        <v>16</v>
      </c>
      <c r="E10" s="5" t="s">
        <v>17</v>
      </c>
      <c r="F10" s="7">
        <v>4</v>
      </c>
      <c r="G10" s="7">
        <v>505</v>
      </c>
      <c r="H10" s="7">
        <f>+G10*F10</f>
        <v>2020</v>
      </c>
    </row>
    <row r="11" spans="1:8" ht="18">
      <c r="A11" s="4" t="s">
        <v>18</v>
      </c>
      <c r="B11" s="5" t="s">
        <v>19</v>
      </c>
      <c r="C11" s="6" t="s">
        <v>20</v>
      </c>
      <c r="D11" s="5" t="s">
        <v>16</v>
      </c>
      <c r="E11" s="5" t="s">
        <v>17</v>
      </c>
      <c r="F11" s="7">
        <v>4</v>
      </c>
      <c r="G11" s="7">
        <v>631.25</v>
      </c>
      <c r="H11" s="7">
        <f t="shared" ref="H11:H13" si="0">+G11*F11</f>
        <v>2525</v>
      </c>
    </row>
    <row r="12" spans="1:8" ht="18">
      <c r="A12" s="4" t="s">
        <v>21</v>
      </c>
      <c r="B12" s="5" t="s">
        <v>22</v>
      </c>
      <c r="C12" s="6" t="s">
        <v>23</v>
      </c>
      <c r="D12" s="5" t="s">
        <v>16</v>
      </c>
      <c r="E12" s="5" t="s">
        <v>17</v>
      </c>
      <c r="F12" s="7">
        <v>4</v>
      </c>
      <c r="G12" s="7">
        <v>394.53</v>
      </c>
      <c r="H12" s="7">
        <f t="shared" si="0"/>
        <v>1578.12</v>
      </c>
    </row>
    <row r="13" spans="1:8" ht="18">
      <c r="A13" s="4" t="s">
        <v>24</v>
      </c>
      <c r="B13" s="5" t="s">
        <v>25</v>
      </c>
      <c r="C13" s="6" t="s">
        <v>26</v>
      </c>
      <c r="D13" s="5" t="s">
        <v>16</v>
      </c>
      <c r="E13" s="5" t="s">
        <v>27</v>
      </c>
      <c r="F13" s="7">
        <v>43.12</v>
      </c>
      <c r="G13" s="7">
        <v>377.97</v>
      </c>
      <c r="H13" s="7">
        <f t="shared" si="0"/>
        <v>16298.0664</v>
      </c>
    </row>
    <row r="14" spans="1:8" ht="20.100000000000001" customHeight="1">
      <c r="A14" s="2" t="s">
        <v>28</v>
      </c>
      <c r="B14" s="35" t="s">
        <v>29</v>
      </c>
      <c r="C14" s="36"/>
      <c r="D14" s="36"/>
      <c r="E14" s="36"/>
      <c r="F14" s="36"/>
      <c r="G14" s="36"/>
      <c r="H14" s="3">
        <f>SUM(H15:H16)</f>
        <v>3403.8599999999997</v>
      </c>
    </row>
    <row r="15" spans="1:8">
      <c r="A15" s="4" t="s">
        <v>30</v>
      </c>
      <c r="B15" s="5" t="s">
        <v>31</v>
      </c>
      <c r="C15" s="6" t="s">
        <v>32</v>
      </c>
      <c r="D15" s="5" t="s">
        <v>16</v>
      </c>
      <c r="E15" s="5" t="s">
        <v>33</v>
      </c>
      <c r="F15" s="7">
        <v>60</v>
      </c>
      <c r="G15" s="7">
        <v>2.25</v>
      </c>
      <c r="H15" s="7">
        <f t="shared" ref="H15:H16" si="1">+G15*F15</f>
        <v>135</v>
      </c>
    </row>
    <row r="16" spans="1:8" ht="18">
      <c r="A16" s="4" t="s">
        <v>34</v>
      </c>
      <c r="B16" s="5" t="s">
        <v>35</v>
      </c>
      <c r="C16" s="6" t="s">
        <v>36</v>
      </c>
      <c r="D16" s="5" t="s">
        <v>16</v>
      </c>
      <c r="E16" s="5" t="s">
        <v>27</v>
      </c>
      <c r="F16" s="7">
        <v>181</v>
      </c>
      <c r="G16" s="7">
        <v>18.059999999999999</v>
      </c>
      <c r="H16" s="7">
        <f t="shared" si="1"/>
        <v>3268.8599999999997</v>
      </c>
    </row>
    <row r="17" spans="1:8" ht="20.100000000000001" customHeight="1">
      <c r="A17" s="2" t="s">
        <v>37</v>
      </c>
      <c r="B17" s="35" t="s">
        <v>38</v>
      </c>
      <c r="C17" s="36"/>
      <c r="D17" s="36"/>
      <c r="E17" s="36"/>
      <c r="F17" s="36"/>
      <c r="G17" s="36"/>
      <c r="H17" s="3">
        <f>SUM(H18:H20)</f>
        <v>5775</v>
      </c>
    </row>
    <row r="18" spans="1:8" ht="18">
      <c r="A18" s="4" t="s">
        <v>39</v>
      </c>
      <c r="B18" s="27" t="s">
        <v>40</v>
      </c>
      <c r="C18" s="6" t="s">
        <v>41</v>
      </c>
      <c r="D18" s="5" t="s">
        <v>16</v>
      </c>
      <c r="E18" s="5" t="s">
        <v>27</v>
      </c>
      <c r="F18" s="7">
        <v>2065</v>
      </c>
      <c r="G18" s="7">
        <v>0.33</v>
      </c>
      <c r="H18" s="7">
        <f t="shared" ref="H18:H20" si="2">+G18*F18</f>
        <v>681.45</v>
      </c>
    </row>
    <row r="19" spans="1:8" ht="27">
      <c r="A19" s="4" t="s">
        <v>92</v>
      </c>
      <c r="B19" s="27" t="s">
        <v>43</v>
      </c>
      <c r="C19" s="6" t="s">
        <v>44</v>
      </c>
      <c r="D19" s="5" t="s">
        <v>16</v>
      </c>
      <c r="E19" s="5" t="s">
        <v>42</v>
      </c>
      <c r="F19" s="7">
        <v>105</v>
      </c>
      <c r="G19" s="7">
        <v>18.11</v>
      </c>
      <c r="H19" s="7">
        <f t="shared" si="2"/>
        <v>1901.55</v>
      </c>
    </row>
    <row r="20" spans="1:8" ht="18">
      <c r="A20" s="4" t="s">
        <v>93</v>
      </c>
      <c r="B20" s="27">
        <v>97914</v>
      </c>
      <c r="C20" s="29" t="s">
        <v>120</v>
      </c>
      <c r="D20" s="5" t="s">
        <v>16</v>
      </c>
      <c r="E20" s="5" t="s">
        <v>45</v>
      </c>
      <c r="F20" s="7">
        <v>2100</v>
      </c>
      <c r="G20" s="7">
        <v>1.52</v>
      </c>
      <c r="H20" s="7">
        <f t="shared" si="2"/>
        <v>3192</v>
      </c>
    </row>
    <row r="21" spans="1:8" ht="20.100000000000001" customHeight="1">
      <c r="A21" s="2" t="s">
        <v>46</v>
      </c>
      <c r="B21" s="35" t="s">
        <v>47</v>
      </c>
      <c r="C21" s="36"/>
      <c r="D21" s="36"/>
      <c r="E21" s="36"/>
      <c r="F21" s="36"/>
      <c r="G21" s="36"/>
      <c r="H21" s="3">
        <f>SUM(H22:H24)</f>
        <v>31175.480000000003</v>
      </c>
    </row>
    <row r="22" spans="1:8" ht="18">
      <c r="A22" s="4" t="s">
        <v>48</v>
      </c>
      <c r="B22" s="26" t="s">
        <v>89</v>
      </c>
      <c r="C22" s="6" t="s">
        <v>49</v>
      </c>
      <c r="D22" s="5" t="s">
        <v>50</v>
      </c>
      <c r="E22" s="5" t="s">
        <v>51</v>
      </c>
      <c r="F22" s="7">
        <v>4</v>
      </c>
      <c r="G22" s="28">
        <v>5738.93</v>
      </c>
      <c r="H22" s="7">
        <f t="shared" ref="H22:H24" si="3">+G22*F22</f>
        <v>22955.72</v>
      </c>
    </row>
    <row r="23" spans="1:8" ht="18">
      <c r="A23" s="4" t="s">
        <v>52</v>
      </c>
      <c r="B23" s="26" t="s">
        <v>90</v>
      </c>
      <c r="C23" s="6" t="s">
        <v>53</v>
      </c>
      <c r="D23" s="5" t="s">
        <v>50</v>
      </c>
      <c r="E23" s="5" t="s">
        <v>54</v>
      </c>
      <c r="F23" s="7">
        <v>2</v>
      </c>
      <c r="G23" s="28">
        <v>1406.76</v>
      </c>
      <c r="H23" s="7">
        <f t="shared" si="3"/>
        <v>2813.52</v>
      </c>
    </row>
    <row r="24" spans="1:8">
      <c r="A24" s="4" t="s">
        <v>119</v>
      </c>
      <c r="B24" s="5" t="s">
        <v>55</v>
      </c>
      <c r="C24" s="6" t="s">
        <v>56</v>
      </c>
      <c r="D24" s="5" t="s">
        <v>16</v>
      </c>
      <c r="E24" s="5" t="s">
        <v>27</v>
      </c>
      <c r="F24" s="7">
        <v>16</v>
      </c>
      <c r="G24" s="7">
        <v>337.89</v>
      </c>
      <c r="H24" s="7">
        <f t="shared" si="3"/>
        <v>5406.24</v>
      </c>
    </row>
    <row r="25" spans="1:8" ht="20.100000000000001" customHeight="1">
      <c r="A25" s="2" t="s">
        <v>57</v>
      </c>
      <c r="B25" s="35" t="s">
        <v>58</v>
      </c>
      <c r="C25" s="36"/>
      <c r="D25" s="36"/>
      <c r="E25" s="36"/>
      <c r="F25" s="36"/>
      <c r="G25" s="36"/>
      <c r="H25" s="3">
        <f>SUM(H26:H30)</f>
        <v>290284.99959999998</v>
      </c>
    </row>
    <row r="26" spans="1:8" ht="27">
      <c r="A26" s="4" t="s">
        <v>59</v>
      </c>
      <c r="B26" s="5" t="s">
        <v>43</v>
      </c>
      <c r="C26" s="6" t="s">
        <v>44</v>
      </c>
      <c r="D26" s="5" t="s">
        <v>16</v>
      </c>
      <c r="E26" s="5" t="s">
        <v>42</v>
      </c>
      <c r="F26" s="7">
        <v>4622.13</v>
      </c>
      <c r="G26" s="7">
        <v>18.11</v>
      </c>
      <c r="H26" s="7">
        <f t="shared" ref="H26:H30" si="4">+G26*F26</f>
        <v>83706.774300000005</v>
      </c>
    </row>
    <row r="27" spans="1:8">
      <c r="A27" s="4" t="s">
        <v>60</v>
      </c>
      <c r="B27" s="5" t="s">
        <v>61</v>
      </c>
      <c r="C27" s="6" t="s">
        <v>62</v>
      </c>
      <c r="D27" s="5" t="s">
        <v>16</v>
      </c>
      <c r="E27" s="5" t="s">
        <v>42</v>
      </c>
      <c r="F27" s="7">
        <v>619.5</v>
      </c>
      <c r="G27" s="7">
        <v>50.2</v>
      </c>
      <c r="H27" s="7">
        <f t="shared" si="4"/>
        <v>31098.9</v>
      </c>
    </row>
    <row r="28" spans="1:8">
      <c r="A28" s="4" t="s">
        <v>63</v>
      </c>
      <c r="B28" s="5" t="s">
        <v>64</v>
      </c>
      <c r="C28" s="6" t="s">
        <v>65</v>
      </c>
      <c r="D28" s="5" t="s">
        <v>16</v>
      </c>
      <c r="E28" s="5" t="s">
        <v>66</v>
      </c>
      <c r="F28" s="7">
        <v>619500</v>
      </c>
      <c r="G28" s="7">
        <v>0.02</v>
      </c>
      <c r="H28" s="7">
        <f t="shared" si="4"/>
        <v>12390</v>
      </c>
    </row>
    <row r="29" spans="1:8">
      <c r="A29" s="4" t="s">
        <v>94</v>
      </c>
      <c r="B29" s="5">
        <v>83344</v>
      </c>
      <c r="C29" s="6" t="s">
        <v>96</v>
      </c>
      <c r="D29" s="5" t="s">
        <v>16</v>
      </c>
      <c r="E29" s="5" t="s">
        <v>42</v>
      </c>
      <c r="F29" s="7">
        <v>4622.13</v>
      </c>
      <c r="G29" s="28">
        <v>0.81</v>
      </c>
      <c r="H29" s="7">
        <f t="shared" si="4"/>
        <v>3743.9253000000003</v>
      </c>
    </row>
    <row r="30" spans="1:8" ht="18">
      <c r="A30" s="4" t="s">
        <v>95</v>
      </c>
      <c r="B30" s="27">
        <v>97914</v>
      </c>
      <c r="C30" s="29" t="s">
        <v>120</v>
      </c>
      <c r="D30" s="5" t="s">
        <v>16</v>
      </c>
      <c r="E30" s="5" t="s">
        <v>45</v>
      </c>
      <c r="F30" s="7">
        <v>104832.5</v>
      </c>
      <c r="G30" s="7">
        <v>1.52</v>
      </c>
      <c r="H30" s="7">
        <f t="shared" si="4"/>
        <v>159345.4</v>
      </c>
    </row>
    <row r="31" spans="1:8" ht="20.100000000000001" customHeight="1">
      <c r="A31" s="2" t="s">
        <v>67</v>
      </c>
      <c r="B31" s="35" t="s">
        <v>68</v>
      </c>
      <c r="C31" s="36"/>
      <c r="D31" s="36"/>
      <c r="E31" s="36"/>
      <c r="F31" s="36"/>
      <c r="G31" s="36"/>
      <c r="H31" s="3">
        <f>SUM(H32:H37)</f>
        <v>129044.07049999999</v>
      </c>
    </row>
    <row r="32" spans="1:8" ht="16.5">
      <c r="A32" s="4" t="s">
        <v>69</v>
      </c>
      <c r="B32" s="5" t="s">
        <v>97</v>
      </c>
      <c r="C32" s="6" t="s">
        <v>98</v>
      </c>
      <c r="D32" s="5" t="s">
        <v>99</v>
      </c>
      <c r="E32" s="5" t="s">
        <v>100</v>
      </c>
      <c r="F32" s="7">
        <v>206</v>
      </c>
      <c r="G32" s="7">
        <v>376.4</v>
      </c>
      <c r="H32" s="7">
        <f t="shared" ref="H32:H37" si="5">+G32*F32</f>
        <v>77538.399999999994</v>
      </c>
    </row>
    <row r="33" spans="1:8" ht="16.5">
      <c r="A33" s="4" t="s">
        <v>70</v>
      </c>
      <c r="B33" s="5" t="s">
        <v>101</v>
      </c>
      <c r="C33" s="6" t="s">
        <v>102</v>
      </c>
      <c r="D33" s="5" t="s">
        <v>103</v>
      </c>
      <c r="E33" s="5" t="s">
        <v>104</v>
      </c>
      <c r="F33" s="7">
        <v>249</v>
      </c>
      <c r="G33" s="7">
        <v>43.66</v>
      </c>
      <c r="H33" s="7">
        <f t="shared" si="5"/>
        <v>10871.339999999998</v>
      </c>
    </row>
    <row r="34" spans="1:8" ht="16.5">
      <c r="A34" s="4" t="s">
        <v>71</v>
      </c>
      <c r="B34" s="5" t="s">
        <v>105</v>
      </c>
      <c r="C34" s="6" t="s">
        <v>106</v>
      </c>
      <c r="D34" s="5" t="s">
        <v>103</v>
      </c>
      <c r="E34" s="5" t="s">
        <v>107</v>
      </c>
      <c r="F34" s="7">
        <v>87.65</v>
      </c>
      <c r="G34" s="7">
        <v>6.37</v>
      </c>
      <c r="H34" s="7">
        <f t="shared" si="5"/>
        <v>558.33050000000003</v>
      </c>
    </row>
    <row r="35" spans="1:8" ht="16.5">
      <c r="A35" s="4" t="s">
        <v>72</v>
      </c>
      <c r="B35" s="5" t="s">
        <v>108</v>
      </c>
      <c r="C35" s="6" t="s">
        <v>109</v>
      </c>
      <c r="D35" s="5" t="s">
        <v>99</v>
      </c>
      <c r="E35" s="5" t="s">
        <v>100</v>
      </c>
      <c r="F35" s="7">
        <v>424</v>
      </c>
      <c r="G35" s="7">
        <v>37.950000000000003</v>
      </c>
      <c r="H35" s="7">
        <f t="shared" si="5"/>
        <v>16090.800000000001</v>
      </c>
    </row>
    <row r="36" spans="1:8">
      <c r="A36" s="4" t="s">
        <v>73</v>
      </c>
      <c r="B36" s="5" t="s">
        <v>110</v>
      </c>
      <c r="C36" s="6" t="s">
        <v>111</v>
      </c>
      <c r="D36" s="5" t="s">
        <v>103</v>
      </c>
      <c r="E36" s="5" t="s">
        <v>104</v>
      </c>
      <c r="F36" s="7">
        <v>336</v>
      </c>
      <c r="G36" s="7">
        <v>15.5</v>
      </c>
      <c r="H36" s="7">
        <f t="shared" si="5"/>
        <v>5208</v>
      </c>
    </row>
    <row r="37" spans="1:8" ht="16.5">
      <c r="A37" s="4" t="s">
        <v>74</v>
      </c>
      <c r="B37" s="5" t="s">
        <v>122</v>
      </c>
      <c r="C37" s="6" t="s">
        <v>112</v>
      </c>
      <c r="D37" s="5" t="s">
        <v>103</v>
      </c>
      <c r="E37" s="5" t="s">
        <v>113</v>
      </c>
      <c r="F37" s="7">
        <v>13</v>
      </c>
      <c r="G37" s="28">
        <v>1444.4</v>
      </c>
      <c r="H37" s="7">
        <f t="shared" si="5"/>
        <v>18777.2</v>
      </c>
    </row>
    <row r="38" spans="1:8" ht="20.100000000000001" customHeight="1">
      <c r="A38" s="2" t="s">
        <v>75</v>
      </c>
      <c r="B38" s="35" t="s">
        <v>76</v>
      </c>
      <c r="C38" s="36"/>
      <c r="D38" s="36"/>
      <c r="E38" s="36"/>
      <c r="F38" s="36"/>
      <c r="G38" s="36"/>
      <c r="H38" s="3">
        <f>SUM(H39:H40)</f>
        <v>53036.1</v>
      </c>
    </row>
    <row r="39" spans="1:8" ht="16.5">
      <c r="A39" s="4" t="s">
        <v>77</v>
      </c>
      <c r="B39" s="5" t="s">
        <v>114</v>
      </c>
      <c r="C39" s="6" t="s">
        <v>115</v>
      </c>
      <c r="D39" s="5" t="s">
        <v>103</v>
      </c>
      <c r="E39" s="5" t="s">
        <v>116</v>
      </c>
      <c r="F39" s="7">
        <v>360</v>
      </c>
      <c r="G39" s="7">
        <v>100.86</v>
      </c>
      <c r="H39" s="7">
        <f t="shared" ref="H39:H40" si="6">+G39*F39</f>
        <v>36309.599999999999</v>
      </c>
    </row>
    <row r="40" spans="1:8">
      <c r="A40" s="8" t="s">
        <v>78</v>
      </c>
      <c r="B40" s="9">
        <v>98504</v>
      </c>
      <c r="C40" s="10" t="s">
        <v>121</v>
      </c>
      <c r="D40" s="9" t="s">
        <v>103</v>
      </c>
      <c r="E40" s="9" t="s">
        <v>117</v>
      </c>
      <c r="F40" s="11">
        <v>2065</v>
      </c>
      <c r="G40" s="11">
        <v>8.1</v>
      </c>
      <c r="H40" s="7">
        <f t="shared" si="6"/>
        <v>16726.5</v>
      </c>
    </row>
    <row r="41" spans="1:8" ht="15" customHeight="1">
      <c r="A41" s="40" t="s">
        <v>86</v>
      </c>
      <c r="B41" s="40"/>
      <c r="C41" s="40"/>
      <c r="D41" s="40"/>
      <c r="E41" s="40"/>
      <c r="F41" s="40"/>
      <c r="G41" s="40"/>
      <c r="H41" s="25">
        <f>+H38+H31+H25+H8</f>
        <v>535140.69649999996</v>
      </c>
    </row>
    <row r="42" spans="1:8" ht="15" customHeight="1">
      <c r="A42" s="40" t="s">
        <v>87</v>
      </c>
      <c r="B42" s="40"/>
      <c r="C42" s="40"/>
      <c r="D42" s="40"/>
      <c r="E42" s="40"/>
      <c r="F42" s="40"/>
      <c r="G42" s="40"/>
      <c r="H42" s="25">
        <f>+H43+H44</f>
        <v>146949.6352589</v>
      </c>
    </row>
    <row r="43" spans="1:8" ht="15" customHeight="1">
      <c r="A43" s="41" t="s">
        <v>85</v>
      </c>
      <c r="B43" s="40"/>
      <c r="C43" s="40"/>
      <c r="D43" s="40"/>
      <c r="E43" s="40"/>
      <c r="F43" s="40"/>
      <c r="G43" s="40"/>
      <c r="H43" s="25">
        <f>+H41*0.2746</f>
        <v>146949.6352589</v>
      </c>
    </row>
    <row r="44" spans="1:8" ht="15" customHeight="1">
      <c r="A44" s="41" t="s">
        <v>84</v>
      </c>
      <c r="B44" s="40"/>
      <c r="C44" s="40"/>
      <c r="D44" s="40"/>
      <c r="E44" s="40"/>
      <c r="F44" s="40"/>
      <c r="G44" s="40"/>
      <c r="H44" s="25">
        <v>0</v>
      </c>
    </row>
    <row r="45" spans="1:8" ht="15" customHeight="1">
      <c r="A45" s="40" t="s">
        <v>88</v>
      </c>
      <c r="B45" s="40"/>
      <c r="C45" s="40"/>
      <c r="D45" s="40"/>
      <c r="E45" s="40"/>
      <c r="F45" s="40"/>
      <c r="G45" s="40"/>
      <c r="H45" s="25">
        <f>+H41+H42</f>
        <v>682090.33175889996</v>
      </c>
    </row>
  </sheetData>
  <mergeCells count="16">
    <mergeCell ref="A41:G41"/>
    <mergeCell ref="A42:G42"/>
    <mergeCell ref="A43:G43"/>
    <mergeCell ref="A44:G44"/>
    <mergeCell ref="A45:G45"/>
    <mergeCell ref="B17:G17"/>
    <mergeCell ref="B21:G21"/>
    <mergeCell ref="B25:G25"/>
    <mergeCell ref="B31:G31"/>
    <mergeCell ref="B38:G38"/>
    <mergeCell ref="A1:H1"/>
    <mergeCell ref="B2:G2"/>
    <mergeCell ref="B8:G8"/>
    <mergeCell ref="B9:G9"/>
    <mergeCell ref="B14:G14"/>
    <mergeCell ref="A3:H3"/>
  </mergeCells>
  <conditionalFormatting sqref="D5:D6">
    <cfRule type="containsText" dxfId="1" priority="2" operator="containsText" text="ORSE">
      <formula>NOT(ISERROR(SEARCH("ORSE",D5)))</formula>
    </cfRule>
  </conditionalFormatting>
  <conditionalFormatting sqref="D5:D6">
    <cfRule type="containsText" dxfId="0" priority="1" operator="containsText" text="ORSE INSUMO">
      <formula>NOT(ISERROR(SEARCH("ORSE INSUMO",D5)))</formula>
    </cfRule>
  </conditionalFormatting>
  <printOptions horizontalCentered="1"/>
  <pageMargins left="0.27559055118110237" right="0.27559055118110237" top="0.27559055118110237" bottom="0.27559055118110237" header="0" footer="0"/>
  <pageSetup scale="98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orcamento!Titulos_de_impressao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2019-03-07T12:34:02Z</dcterms:modified>
</cp:coreProperties>
</file>